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vicente.da\Desktop\MARCIA 2023\VENDA DE YESO\"/>
    </mc:Choice>
  </mc:AlternateContent>
  <xr:revisionPtr revIDLastSave="0" documentId="8_{78E494F4-7066-4EBD-A430-EFA09C7D72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01" sheetId="4" r:id="rId1"/>
    <sheet name="ANEXO 2" sheetId="8" r:id="rId2"/>
  </sheets>
  <externalReferences>
    <externalReference r:id="rId3"/>
    <externalReference r:id="rId4"/>
  </externalReferences>
  <definedNames>
    <definedName name="_xlnm._FilterDatabase" localSheetId="0" hidden="1">'ANEXO 01'!$A$4:$G$6</definedName>
    <definedName name="_xlnm._FilterDatabase" localSheetId="1" hidden="1">'ANEXO 2'!$A$4:$L$36</definedName>
    <definedName name="_xlnm.Print_Area" localSheetId="0">'ANEXO 01'!$A$1:$G$6</definedName>
    <definedName name="_xlnm.Print_Area" localSheetId="1">'ANEXO 2'!$A$1:$L$36</definedName>
    <definedName name="BASE_RUBRO">#REF!</definedName>
    <definedName name="CODIGO_PUNTO">#REF!</definedName>
    <definedName name="LISTADO" hidden="1">[1]BD_REQUERIDO!$AS$4:$AS$6</definedName>
    <definedName name="nume">#REF!</definedName>
    <definedName name="SECTORISTA" hidden="1">[2]BD!$M$4:$M$7</definedName>
    <definedName name="_xlnm.Print_Titles" localSheetId="0">'ANEXO 01'!$4:$4</definedName>
    <definedName name="_xlnm.Print_Titles" localSheetId="1">'ANEXO 2'!$1:$5</definedName>
  </definedNames>
  <calcPr calcId="191029"/>
</workbook>
</file>

<file path=xl/calcChain.xml><?xml version="1.0" encoding="utf-8"?>
<calcChain xmlns="http://schemas.openxmlformats.org/spreadsheetml/2006/main">
  <c r="I3" i="4" l="1"/>
  <c r="K35" i="8" l="1"/>
  <c r="J35" i="8"/>
  <c r="I35" i="8"/>
  <c r="G6" i="4" l="1"/>
</calcChain>
</file>

<file path=xl/sharedStrings.xml><?xml version="1.0" encoding="utf-8"?>
<sst xmlns="http://schemas.openxmlformats.org/spreadsheetml/2006/main" count="232" uniqueCount="107">
  <si>
    <t>Codigo SISMED</t>
  </si>
  <si>
    <t>Distribución Total</t>
  </si>
  <si>
    <t>Total general</t>
  </si>
  <si>
    <t>CANTIDAD REQUERIDA</t>
  </si>
  <si>
    <t>Exonerados Aranceles e IGV</t>
  </si>
  <si>
    <t>N° DE ENTREGAS</t>
  </si>
  <si>
    <t>CÓDIGO SISMED</t>
  </si>
  <si>
    <t>ANEXO Nº 01</t>
  </si>
  <si>
    <t xml:space="preserve">Nombre de la Unidad Ejecutora </t>
  </si>
  <si>
    <t>Puntos de Entrega</t>
  </si>
  <si>
    <t>N° de Entregas</t>
  </si>
  <si>
    <t>Mes1</t>
  </si>
  <si>
    <t>N° de Puntos de Entrega</t>
  </si>
  <si>
    <t>N° ítem</t>
  </si>
  <si>
    <t>N° Item</t>
  </si>
  <si>
    <t>Distribución Mensualizada</t>
  </si>
  <si>
    <t>Codigo UE MEF</t>
  </si>
  <si>
    <t>Cantidad Requerida</t>
  </si>
  <si>
    <t>Tipo de usuario</t>
  </si>
  <si>
    <t>SIS</t>
  </si>
  <si>
    <t>Pliego/Región</t>
  </si>
  <si>
    <t>ANEXO Nº 02</t>
  </si>
  <si>
    <t>AREQUIPA</t>
  </si>
  <si>
    <t>CUSCO</t>
  </si>
  <si>
    <t>ICA</t>
  </si>
  <si>
    <t>LAMBAYEQUE</t>
  </si>
  <si>
    <t>LORETO</t>
  </si>
  <si>
    <t>PUNO</t>
  </si>
  <si>
    <t>CAJAMARCA</t>
  </si>
  <si>
    <t>HUANUCO</t>
  </si>
  <si>
    <t>JUNIN</t>
  </si>
  <si>
    <t>*CUADRO  REFERENCIAL PARA LA DISTRIBUCION A REALIZAR DESDE EL ALMACEN DE CENARES HACIA LAS U.E</t>
  </si>
  <si>
    <t>-</t>
  </si>
  <si>
    <t>SAN MARTIN</t>
  </si>
  <si>
    <t>LIMA METROPOLITANA</t>
  </si>
  <si>
    <t>1400</t>
  </si>
  <si>
    <t>GOB. REG. SAN MARTIN - HOSPITAL II - 2 TARAPOTO</t>
  </si>
  <si>
    <t>1422</t>
  </si>
  <si>
    <t>REGION LAMBAYEQUE- HOSPITAL REGIONAL LAMBAYEQUE</t>
  </si>
  <si>
    <t>1666</t>
  </si>
  <si>
    <t>GOB.REG.DPTO. DE CUSCO - SALUD CHUMBIVILCAS</t>
  </si>
  <si>
    <t>ANCASH</t>
  </si>
  <si>
    <t>PIURA</t>
  </si>
  <si>
    <t>UCAYALI</t>
  </si>
  <si>
    <t>1175</t>
  </si>
  <si>
    <t>REGION UCAYALI -DIRECCION DE RED. DE SALUD Nº 3 ATALAYA</t>
  </si>
  <si>
    <t>LA LIBERTAD</t>
  </si>
  <si>
    <t>PASCO</t>
  </si>
  <si>
    <t>17071</t>
  </si>
  <si>
    <t>1014</t>
  </si>
  <si>
    <t>REGION ICA- HOSPITAL SAN JOSE DE CHINCHA</t>
  </si>
  <si>
    <t>AYACUCHO</t>
  </si>
  <si>
    <t>1025</t>
  </si>
  <si>
    <t>REGION AYACUCHO-SALUD SUR AYACUCHO</t>
  </si>
  <si>
    <t>1026</t>
  </si>
  <si>
    <t>REGION PIURA-SALUD MORROPON-CHULUCANAS</t>
  </si>
  <si>
    <t>APURIMAC</t>
  </si>
  <si>
    <t>1045</t>
  </si>
  <si>
    <t>REGION AYACUCHO-SALUD CENTRO AYACUCHO</t>
  </si>
  <si>
    <t>AMAZONAS</t>
  </si>
  <si>
    <t>1350</t>
  </si>
  <si>
    <t>GOB.REG.AMAZONAS-  SALUD UTCUBAMBA</t>
  </si>
  <si>
    <t>1362</t>
  </si>
  <si>
    <t>GOB. REG. DE AYACUCHO- RED DE SALUD HUAMANGA</t>
  </si>
  <si>
    <t>1391</t>
  </si>
  <si>
    <t>GOB. REG. LORETO - RED DE SALUD DATEM DEL MARAÑON</t>
  </si>
  <si>
    <t>1407</t>
  </si>
  <si>
    <t>GOB. REG. DE LORETO- HOSPITAL SANTA GEMA DE YURIMAGUAS</t>
  </si>
  <si>
    <t>1457</t>
  </si>
  <si>
    <t>GOB. REG. ICA - HOSPITAL DE APOYO DE PALPA</t>
  </si>
  <si>
    <t>1501</t>
  </si>
  <si>
    <t>GOB. REG. APURIMAC - RED DE SALUD ANTABAMBA</t>
  </si>
  <si>
    <t>1537</t>
  </si>
  <si>
    <t>GOB. REG. DE ANCASH - RED  DE SALUD PACIFICO NORTE</t>
  </si>
  <si>
    <t>1618</t>
  </si>
  <si>
    <t>GOB. REG. DE LA LIBERTAD - SALUD ASCOPE</t>
  </si>
  <si>
    <t>1696</t>
  </si>
  <si>
    <t>GOB. REG. DPTO. HUANUCO - RED DE SALUD PACHITEA - PANAO</t>
  </si>
  <si>
    <t>1714</t>
  </si>
  <si>
    <t>RED DE SALUD LORETO - NAUTA</t>
  </si>
  <si>
    <t>740</t>
  </si>
  <si>
    <t>REGION ANCASH-SALUD RECUAY CARHUAZ</t>
  </si>
  <si>
    <t>767</t>
  </si>
  <si>
    <t>REGION AREQUIPA-HOSPITAL REGIONAL HONORIO DELGADO</t>
  </si>
  <si>
    <t>851</t>
  </si>
  <si>
    <t>REGION LA LIBERTAD-SALUD SANCHEZ CARRION</t>
  </si>
  <si>
    <t>891</t>
  </si>
  <si>
    <t>REGION PASCO-SALUD UTES OXAPAMPA</t>
  </si>
  <si>
    <t>919</t>
  </si>
  <si>
    <t>REGION PUNO-SALUD PUNO</t>
  </si>
  <si>
    <t>930</t>
  </si>
  <si>
    <t>REGION SAN MARTIN-SALUD</t>
  </si>
  <si>
    <t>950</t>
  </si>
  <si>
    <t>REGION UCAYALI-SALUD</t>
  </si>
  <si>
    <t>REQUERIMIENTO CONSOLIDADO PARA LA ADQUISICIÓN CENTRALIZADA DE DISPOSITIVOS MEDICOS</t>
  </si>
  <si>
    <t>NOMBRE DEL DISPOSITIVO MEDICO</t>
  </si>
  <si>
    <t>DISTRIBUCIÓN DE LOS REQUERIMIENTOS EN FORMA MENSUALIZADA PARA LA ADQUISICIÓN CENTRALIZADA DE DISPOSITIVOS MEDICOS, POR UNIDAD EJECUTORA Y PUNTO DE ENTREGA</t>
  </si>
  <si>
    <t>VENDA DE YESO 8" X 5 YD</t>
  </si>
  <si>
    <t>143</t>
  </si>
  <si>
    <t>HOSPITAL NACIONAL ARZOBISPO LOAYZA</t>
  </si>
  <si>
    <t>1539</t>
  </si>
  <si>
    <t>GOB. REG. CAJAMARCA - HOSPITAL JOSE H. SOTO CADENILLAS- CHOTA</t>
  </si>
  <si>
    <t>824</t>
  </si>
  <si>
    <t>REGION JUNIN-SALUD DANIEL ALCIDES CARRION</t>
  </si>
  <si>
    <t>918</t>
  </si>
  <si>
    <t>REGION PUNO-SALUD HUANCANE</t>
  </si>
  <si>
    <t xml:space="preserve">VENDA DE YESO 8" X 5 YD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</si>
</sst>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([$€-2]\ * #,##0.00_);_([$€-2]\ * \(#,##0.00\);_([$€-2]\ * &quot;-&quot;??_)"/>
    <numFmt numFmtId="166" formatCode="_(&quot;$&quot;* #,##0.00_);_(&quot;$&quot;* \(#,##0.00\);_(&quot;$&quot;* &quot;-&quot;??_);_(@_)"/>
    <numFmt numFmtId="167" formatCode="_(&quot;S/.&quot;\ * #,##0.00_);_(&quot;S/.&quot;\ * \(#,##0.00\);_(&quot;S/.&quot;\ * &quot;-&quot;??_);_(@_)"/>
  </numFmts>
  <fonts count="5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9"/>
      <name val="Tahoma"/>
      <family val="2"/>
    </font>
    <font>
      <sz val="9"/>
      <color indexed="8"/>
      <name val="Tahoma"/>
      <family val="2"/>
    </font>
    <font>
      <sz val="9"/>
      <color indexed="20"/>
      <name val="Tahoma"/>
      <family val="2"/>
    </font>
    <font>
      <b/>
      <sz val="9"/>
      <color indexed="52"/>
      <name val="Tahoma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sz val="10"/>
      <name val="Helv"/>
      <family val="2"/>
    </font>
    <font>
      <i/>
      <sz val="9"/>
      <color indexed="23"/>
      <name val="Tahoma"/>
      <family val="2"/>
    </font>
    <font>
      <sz val="11"/>
      <color indexed="17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9"/>
      <name val="Tahom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color indexed="8"/>
      <name val="Calibri"/>
      <family val="2"/>
    </font>
    <font>
      <b/>
      <sz val="9"/>
      <color indexed="63"/>
      <name val="Tahom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8">
    <xf numFmtId="0" fontId="0" fillId="0" borderId="0"/>
    <xf numFmtId="0" fontId="9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4" fillId="5" borderId="0" applyNumberFormat="0" applyBorder="0" applyAlignment="0" applyProtection="0"/>
    <xf numFmtId="0" fontId="15" fillId="21" borderId="1" applyNumberFormat="0" applyAlignment="0" applyProtection="0"/>
    <xf numFmtId="0" fontId="15" fillId="21" borderId="1" applyNumberFormat="0" applyAlignment="0" applyProtection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22" borderId="2" applyNumberFormat="0" applyAlignment="0" applyProtection="0"/>
    <xf numFmtId="0" fontId="18" fillId="0" borderId="0"/>
    <xf numFmtId="165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" applyNumberFormat="0" applyAlignment="0" applyProtection="0"/>
    <xf numFmtId="0" fontId="25" fillId="9" borderId="1" applyNumberFormat="0" applyAlignment="0" applyProtection="0"/>
    <xf numFmtId="0" fontId="26" fillId="0" borderId="6" applyNumberFormat="0" applyFill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9" fillId="0" borderId="0"/>
    <xf numFmtId="0" fontId="28" fillId="0" borderId="0"/>
    <xf numFmtId="0" fontId="2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1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23" borderId="7" applyNumberFormat="0" applyFont="0" applyAlignment="0" applyProtection="0"/>
    <xf numFmtId="0" fontId="13" fillId="23" borderId="7" applyNumberFormat="0" applyFont="0" applyAlignment="0" applyProtection="0"/>
    <xf numFmtId="0" fontId="33" fillId="21" borderId="8" applyNumberFormat="0" applyAlignment="0" applyProtection="0"/>
    <xf numFmtId="0" fontId="33" fillId="21" borderId="8" applyNumberFormat="0" applyAlignment="0" applyProtection="0"/>
    <xf numFmtId="9" fontId="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6" fillId="24" borderId="0" applyNumberFormat="0" applyBorder="0" applyAlignment="0" applyProtection="0"/>
    <xf numFmtId="0" fontId="3" fillId="0" borderId="0"/>
    <xf numFmtId="0" fontId="48" fillId="25" borderId="13" applyNumberFormat="0" applyAlignment="0" applyProtection="0"/>
    <xf numFmtId="0" fontId="2" fillId="0" borderId="0"/>
    <xf numFmtId="0" fontId="1" fillId="0" borderId="0"/>
    <xf numFmtId="0" fontId="1" fillId="0" borderId="0"/>
    <xf numFmtId="0" fontId="51" fillId="0" borderId="0"/>
    <xf numFmtId="9" fontId="51" fillId="0" borderId="0" applyFont="0" applyFill="0" applyBorder="0" applyAlignment="0" applyProtection="0"/>
  </cellStyleXfs>
  <cellXfs count="52">
    <xf numFmtId="0" fontId="0" fillId="0" borderId="0" xfId="0"/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11" fillId="0" borderId="9" xfId="0" applyFont="1" applyBorder="1" applyAlignment="1">
      <alignment vertical="center" wrapText="1"/>
    </xf>
    <xf numFmtId="0" fontId="43" fillId="2" borderId="0" xfId="0" applyFont="1" applyFill="1" applyAlignment="1">
      <alignment vertical="center"/>
    </xf>
    <xf numFmtId="0" fontId="43" fillId="0" borderId="0" xfId="0" applyFont="1" applyAlignment="1">
      <alignment vertical="center"/>
    </xf>
    <xf numFmtId="0" fontId="0" fillId="0" borderId="0" xfId="0" applyAlignment="1">
      <alignment vertical="center"/>
    </xf>
    <xf numFmtId="0" fontId="43" fillId="2" borderId="0" xfId="0" applyFont="1" applyFill="1" applyAlignment="1">
      <alignment horizontal="center" vertical="center"/>
    </xf>
    <xf numFmtId="0" fontId="43" fillId="2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6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3" fontId="11" fillId="0" borderId="9" xfId="0" applyNumberFormat="1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47" fillId="2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3" fontId="0" fillId="0" borderId="0" xfId="0" applyNumberFormat="1" applyAlignment="1">
      <alignment vertical="center"/>
    </xf>
    <xf numFmtId="49" fontId="43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7" fillId="2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" fontId="37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0" fontId="37" fillId="26" borderId="9" xfId="2" applyFont="1" applyFill="1" applyBorder="1" applyAlignment="1">
      <alignment horizontal="center" vertical="center" wrapText="1"/>
    </xf>
    <xf numFmtId="0" fontId="45" fillId="26" borderId="9" xfId="2" applyFont="1" applyFill="1" applyBorder="1" applyAlignment="1">
      <alignment horizontal="center" vertical="center" wrapText="1"/>
    </xf>
    <xf numFmtId="49" fontId="45" fillId="26" borderId="9" xfId="2" applyNumberFormat="1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/>
    </xf>
    <xf numFmtId="0" fontId="11" fillId="0" borderId="9" xfId="0" quotePrefix="1" applyFont="1" applyBorder="1" applyAlignment="1">
      <alignment horizontal="center" vertical="center" wrapText="1"/>
    </xf>
    <xf numFmtId="3" fontId="0" fillId="2" borderId="0" xfId="0" applyNumberForma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0" fillId="2" borderId="0" xfId="0" applyFont="1" applyFill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left" vertical="center" wrapText="1"/>
    </xf>
    <xf numFmtId="0" fontId="49" fillId="0" borderId="0" xfId="0" applyFont="1" applyAlignment="1">
      <alignment horizontal="center" vertical="center"/>
    </xf>
    <xf numFmtId="0" fontId="49" fillId="2" borderId="0" xfId="0" applyFont="1" applyFill="1" applyAlignment="1">
      <alignment horizontal="center" vertical="center" wrapText="1"/>
    </xf>
    <xf numFmtId="0" fontId="37" fillId="26" borderId="9" xfId="2" applyFont="1" applyFill="1" applyBorder="1" applyAlignment="1">
      <alignment horizontal="center" vertical="center" wrapText="1"/>
    </xf>
    <xf numFmtId="0" fontId="50" fillId="26" borderId="9" xfId="0" applyFont="1" applyFill="1" applyBorder="1" applyAlignment="1">
      <alignment vertical="center"/>
    </xf>
    <xf numFmtId="0" fontId="50" fillId="26" borderId="9" xfId="0" applyFont="1" applyFill="1" applyBorder="1" applyAlignment="1">
      <alignment horizontal="center" vertical="center" wrapText="1"/>
    </xf>
    <xf numFmtId="49" fontId="37" fillId="26" borderId="9" xfId="2" applyNumberFormat="1" applyFont="1" applyFill="1" applyBorder="1" applyAlignment="1">
      <alignment horizontal="center" vertical="center" wrapText="1"/>
    </xf>
    <xf numFmtId="49" fontId="50" fillId="26" borderId="9" xfId="0" applyNumberFormat="1" applyFont="1" applyFill="1" applyBorder="1" applyAlignment="1">
      <alignment horizontal="center" vertical="center"/>
    </xf>
    <xf numFmtId="0" fontId="50" fillId="26" borderId="9" xfId="0" applyFont="1" applyFill="1" applyBorder="1" applyAlignment="1">
      <alignment horizontal="center" vertical="center"/>
    </xf>
    <xf numFmtId="0" fontId="50" fillId="26" borderId="9" xfId="0" applyFont="1" applyFill="1" applyBorder="1" applyAlignment="1">
      <alignment vertical="center" wrapText="1"/>
    </xf>
  </cellXfs>
  <cellStyles count="108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2" xfId="22" xr:uid="{00000000-0005-0000-0000-000013000000}"/>
    <cellStyle name="Accent3" xfId="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Buena 2" xfId="100" xr:uid="{00000000-0005-0000-0000-000019000000}"/>
    <cellStyle name="Calculation" xfId="27" xr:uid="{00000000-0005-0000-0000-00001A000000}"/>
    <cellStyle name="Calculation 2" xfId="28" xr:uid="{00000000-0005-0000-0000-00001B000000}"/>
    <cellStyle name="Cancel" xfId="29" xr:uid="{00000000-0005-0000-0000-00001C000000}"/>
    <cellStyle name="Cancel 2" xfId="30" xr:uid="{00000000-0005-0000-0000-00001D000000}"/>
    <cellStyle name="Cancel 3" xfId="31" xr:uid="{00000000-0005-0000-0000-00001E000000}"/>
    <cellStyle name="Cancel_Listado%20para%20Compra%20Corp(1)...DIGEMID%29%20-%20Para%20Entidades" xfId="32" xr:uid="{00000000-0005-0000-0000-00001F000000}"/>
    <cellStyle name="Celda de comprobación 2" xfId="102" xr:uid="{00000000-0005-0000-0000-000020000000}"/>
    <cellStyle name="Check Cell" xfId="33" xr:uid="{00000000-0005-0000-0000-000021000000}"/>
    <cellStyle name="Estilo 1" xfId="34" xr:uid="{00000000-0005-0000-0000-000022000000}"/>
    <cellStyle name="Euro" xfId="35" xr:uid="{00000000-0005-0000-0000-000023000000}"/>
    <cellStyle name="Explanatory Text" xfId="36" xr:uid="{00000000-0005-0000-0000-000024000000}"/>
    <cellStyle name="Good" xfId="37" xr:uid="{00000000-0005-0000-0000-000025000000}"/>
    <cellStyle name="Heading 1" xfId="38" xr:uid="{00000000-0005-0000-0000-000026000000}"/>
    <cellStyle name="Heading 2" xfId="39" xr:uid="{00000000-0005-0000-0000-000027000000}"/>
    <cellStyle name="Heading 3" xfId="40" xr:uid="{00000000-0005-0000-0000-000028000000}"/>
    <cellStyle name="Heading 4" xfId="41" xr:uid="{00000000-0005-0000-0000-000029000000}"/>
    <cellStyle name="Input" xfId="42" xr:uid="{00000000-0005-0000-0000-00002A000000}"/>
    <cellStyle name="Input 2" xfId="43" xr:uid="{00000000-0005-0000-0000-00002B000000}"/>
    <cellStyle name="Linked Cell" xfId="44" xr:uid="{00000000-0005-0000-0000-00002C000000}"/>
    <cellStyle name="Millares 2" xfId="45" xr:uid="{00000000-0005-0000-0000-00002D000000}"/>
    <cellStyle name="Millares 2 2" xfId="46" xr:uid="{00000000-0005-0000-0000-00002E000000}"/>
    <cellStyle name="Millares 2 3" xfId="47" xr:uid="{00000000-0005-0000-0000-00002F000000}"/>
    <cellStyle name="Millares 3" xfId="48" xr:uid="{00000000-0005-0000-0000-000030000000}"/>
    <cellStyle name="Millares 3 2" xfId="49" xr:uid="{00000000-0005-0000-0000-000031000000}"/>
    <cellStyle name="Moneda 2" xfId="50" xr:uid="{00000000-0005-0000-0000-000032000000}"/>
    <cellStyle name="Normal" xfId="0" builtinId="0"/>
    <cellStyle name="Normal 10" xfId="51" xr:uid="{00000000-0005-0000-0000-000034000000}"/>
    <cellStyle name="Normal 11" xfId="52" xr:uid="{00000000-0005-0000-0000-000035000000}"/>
    <cellStyle name="Normal 12" xfId="53" xr:uid="{00000000-0005-0000-0000-000036000000}"/>
    <cellStyle name="Normal 13" xfId="54" xr:uid="{00000000-0005-0000-0000-000037000000}"/>
    <cellStyle name="Normal 14" xfId="55" xr:uid="{00000000-0005-0000-0000-000038000000}"/>
    <cellStyle name="Normal 15" xfId="56" xr:uid="{00000000-0005-0000-0000-000039000000}"/>
    <cellStyle name="Normal 16" xfId="57" xr:uid="{00000000-0005-0000-0000-00003A000000}"/>
    <cellStyle name="Normal 17" xfId="58" xr:uid="{00000000-0005-0000-0000-00003B000000}"/>
    <cellStyle name="Normal 17 2" xfId="59" xr:uid="{00000000-0005-0000-0000-00003C000000}"/>
    <cellStyle name="Normal 18" xfId="95" xr:uid="{00000000-0005-0000-0000-00003D000000}"/>
    <cellStyle name="Normal 18 2" xfId="98" xr:uid="{00000000-0005-0000-0000-00003E000000}"/>
    <cellStyle name="Normal 18 2 6" xfId="105" xr:uid="{00000000-0005-0000-0000-00003F000000}"/>
    <cellStyle name="Normal 19" xfId="101" xr:uid="{00000000-0005-0000-0000-000040000000}"/>
    <cellStyle name="Normal 2" xfId="1" xr:uid="{00000000-0005-0000-0000-000041000000}"/>
    <cellStyle name="Normal 2 2" xfId="60" xr:uid="{00000000-0005-0000-0000-000042000000}"/>
    <cellStyle name="Normal 2 3" xfId="61" xr:uid="{00000000-0005-0000-0000-000043000000}"/>
    <cellStyle name="Normal 2 4" xfId="62" xr:uid="{00000000-0005-0000-0000-000044000000}"/>
    <cellStyle name="Normal 2 5" xfId="63" xr:uid="{00000000-0005-0000-0000-000045000000}"/>
    <cellStyle name="Normal 2 6" xfId="64" xr:uid="{00000000-0005-0000-0000-000046000000}"/>
    <cellStyle name="Normal 2_CUADRO CONTROL FARMACIA" xfId="65" xr:uid="{00000000-0005-0000-0000-000047000000}"/>
    <cellStyle name="Normal 20" xfId="106" xr:uid="{00000000-0005-0000-0000-000048000000}"/>
    <cellStyle name="Normal 3" xfId="66" xr:uid="{00000000-0005-0000-0000-000049000000}"/>
    <cellStyle name="Normal 3 2" xfId="67" xr:uid="{00000000-0005-0000-0000-00004A000000}"/>
    <cellStyle name="Normal 3 2 2" xfId="97" xr:uid="{00000000-0005-0000-0000-00004B000000}"/>
    <cellStyle name="Normal 3 3" xfId="68" xr:uid="{00000000-0005-0000-0000-00004C000000}"/>
    <cellStyle name="Normal 3 3 2" xfId="69" xr:uid="{00000000-0005-0000-0000-00004D000000}"/>
    <cellStyle name="Normal 3 4" xfId="70" xr:uid="{00000000-0005-0000-0000-00004E000000}"/>
    <cellStyle name="Normal 3_Formato-CompraMedicamentos20120709" xfId="71" xr:uid="{00000000-0005-0000-0000-00004F000000}"/>
    <cellStyle name="Normal 4" xfId="72" xr:uid="{00000000-0005-0000-0000-000050000000}"/>
    <cellStyle name="Normal 4 2" xfId="73" xr:uid="{00000000-0005-0000-0000-000051000000}"/>
    <cellStyle name="Normal 4 2 6" xfId="103" xr:uid="{00000000-0005-0000-0000-000052000000}"/>
    <cellStyle name="Normal 4 3" xfId="94" xr:uid="{00000000-0005-0000-0000-000053000000}"/>
    <cellStyle name="Normal 4 3 2" xfId="96" xr:uid="{00000000-0005-0000-0000-000054000000}"/>
    <cellStyle name="Normal 4 3 2 2" xfId="99" xr:uid="{00000000-0005-0000-0000-000055000000}"/>
    <cellStyle name="Normal 4 3 2 2 4" xfId="104" xr:uid="{00000000-0005-0000-0000-000056000000}"/>
    <cellStyle name="Normal 4_Listado%20para%20Compra%20Corp(1)...DIGEMID%29%20-%20Para%20Entidades" xfId="74" xr:uid="{00000000-0005-0000-0000-000057000000}"/>
    <cellStyle name="Normal 5" xfId="75" xr:uid="{00000000-0005-0000-0000-000058000000}"/>
    <cellStyle name="Normal 5 2" xfId="76" xr:uid="{00000000-0005-0000-0000-000059000000}"/>
    <cellStyle name="Normal 5 3" xfId="77" xr:uid="{00000000-0005-0000-0000-00005A000000}"/>
    <cellStyle name="Normal 5 4" xfId="78" xr:uid="{00000000-0005-0000-0000-00005B000000}"/>
    <cellStyle name="Normal 5 5" xfId="79" xr:uid="{00000000-0005-0000-0000-00005C000000}"/>
    <cellStyle name="Normal 5_Listado%20para%20Compra%20Corp(1)...DIGEMID%29%20-%20Para%20Entidades" xfId="80" xr:uid="{00000000-0005-0000-0000-00005D000000}"/>
    <cellStyle name="Normal 6" xfId="81" xr:uid="{00000000-0005-0000-0000-00005E000000}"/>
    <cellStyle name="Normal 6 2" xfId="82" xr:uid="{00000000-0005-0000-0000-00005F000000}"/>
    <cellStyle name="Normal 6_CUADRO CONTROL FARMACIA" xfId="83" xr:uid="{00000000-0005-0000-0000-000060000000}"/>
    <cellStyle name="Normal 7" xfId="84" xr:uid="{00000000-0005-0000-0000-000061000000}"/>
    <cellStyle name="Normal 8" xfId="85" xr:uid="{00000000-0005-0000-0000-000062000000}"/>
    <cellStyle name="Normal 9" xfId="86" xr:uid="{00000000-0005-0000-0000-000063000000}"/>
    <cellStyle name="Note" xfId="87" xr:uid="{00000000-0005-0000-0000-000064000000}"/>
    <cellStyle name="Note 2" xfId="88" xr:uid="{00000000-0005-0000-0000-000065000000}"/>
    <cellStyle name="Output" xfId="89" xr:uid="{00000000-0005-0000-0000-000066000000}"/>
    <cellStyle name="Output 2" xfId="90" xr:uid="{00000000-0005-0000-0000-000067000000}"/>
    <cellStyle name="Porcentaje 2" xfId="107" xr:uid="{00000000-0005-0000-0000-000068000000}"/>
    <cellStyle name="Porcentual 2" xfId="91" xr:uid="{00000000-0005-0000-0000-000069000000}"/>
    <cellStyle name="Title" xfId="92" xr:uid="{00000000-0005-0000-0000-00006A000000}"/>
    <cellStyle name="Warning Text" xfId="93" xr:uid="{00000000-0005-0000-0000-00006B000000}"/>
  </cellStyles>
  <dxfs count="3">
    <dxf>
      <font>
        <color theme="0"/>
      </font>
    </dxf>
    <dxf>
      <font>
        <b/>
        <i val="0"/>
        <color rgb="FFFF0000"/>
      </font>
    </dxf>
    <dxf>
      <font>
        <color theme="0"/>
      </font>
    </dxf>
  </dxfs>
  <tableStyles count="0" defaultTableStyle="TableStyleMedium2" defaultPivotStyle="PivotStyleLight16"/>
  <colors>
    <mruColors>
      <color rgb="FF00FF00"/>
      <color rgb="FF33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Evaluaci&#243;n%20de%20Registro%20de%20Programaci&#243;n%202020-2021%2009.05.2019%20FINAL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Confirmaci&#243;n%20CODIGOS%20CUBSO%20-%20Productos%20Farmac&#233;uticos%20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_EVOLUCION_VALORIZADA"/>
      <sheetName val="RESUMEN_VARIACION_VALORIZADA"/>
      <sheetName val="RESUMEN_VARIACION_ITEMS"/>
      <sheetName val="VALIDACION"/>
      <sheetName val="EVALUACION_PROGRAMACION"/>
      <sheetName val="BD_REQUERIDO"/>
      <sheetName val="LISTADO_PRELIM_APLICATIVO"/>
    </sheetNames>
    <sheetDataSet>
      <sheetData sheetId="0"/>
      <sheetData sheetId="1"/>
      <sheetData sheetId="2"/>
      <sheetData sheetId="3"/>
      <sheetData sheetId="4"/>
      <sheetData sheetId="5">
        <row r="4">
          <cell r="AS4" t="str">
            <v>TODO</v>
          </cell>
        </row>
        <row r="5">
          <cell r="AS5" t="str">
            <v>SI</v>
          </cell>
        </row>
        <row r="6">
          <cell r="AS6" t="str">
            <v>NO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CAM_PROD_FARM"/>
      <sheetName val="BD"/>
      <sheetName val="REVI"/>
    </sheetNames>
    <sheetDataSet>
      <sheetData sheetId="0"/>
      <sheetData sheetId="1">
        <row r="4">
          <cell r="M4" t="str">
            <v>LEONEL SANCHEZ</v>
          </cell>
        </row>
        <row r="5">
          <cell r="M5" t="str">
            <v>MARIA ELENA CARRANZA</v>
          </cell>
        </row>
        <row r="6">
          <cell r="M6" t="str">
            <v>RAQUEL ALVA</v>
          </cell>
        </row>
        <row r="7">
          <cell r="M7" t="str">
            <v>SHARMEELY ARIZAGA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>
    <pageSetUpPr fitToPage="1"/>
  </sheetPr>
  <dimension ref="A1:I8"/>
  <sheetViews>
    <sheetView tabSelected="1" view="pageBreakPreview" zoomScaleNormal="100" zoomScaleSheetLayoutView="100" workbookViewId="0">
      <pane ySplit="4" topLeftCell="A5" activePane="bottomLeft" state="frozen"/>
      <selection activeCell="A6" sqref="A6"/>
      <selection pane="bottomLeft" activeCell="C5" sqref="C5"/>
    </sheetView>
  </sheetViews>
  <sheetFormatPr baseColWidth="10" defaultRowHeight="15"/>
  <cols>
    <col min="1" max="1" width="4.28515625" style="10" customWidth="1"/>
    <col min="2" max="2" width="8.28515625" style="23" customWidth="1"/>
    <col min="3" max="3" width="45.140625" style="11" bestFit="1" customWidth="1"/>
    <col min="4" max="4" width="14.140625" style="11" customWidth="1"/>
    <col min="5" max="5" width="10.7109375" style="10" bestFit="1" customWidth="1"/>
    <col min="6" max="6" width="10" style="10" bestFit="1" customWidth="1"/>
    <col min="7" max="7" width="12.5703125" style="7" customWidth="1"/>
    <col min="8" max="16384" width="11.42578125" style="7"/>
  </cols>
  <sheetData>
    <row r="1" spans="1:9" ht="23.25" customHeight="1">
      <c r="A1" s="36" t="s">
        <v>7</v>
      </c>
      <c r="B1" s="37"/>
      <c r="C1" s="37"/>
      <c r="D1" s="37"/>
      <c r="E1" s="37"/>
      <c r="F1" s="37"/>
      <c r="G1" s="37"/>
    </row>
    <row r="2" spans="1:9" ht="36" customHeight="1">
      <c r="A2" s="38" t="s">
        <v>94</v>
      </c>
      <c r="B2" s="37"/>
      <c r="C2" s="37"/>
      <c r="D2" s="37"/>
      <c r="E2" s="37"/>
      <c r="F2" s="37"/>
      <c r="G2" s="37"/>
      <c r="I2" s="7">
        <v>8.0329999999999995</v>
      </c>
    </row>
    <row r="3" spans="1:9">
      <c r="A3" s="8"/>
      <c r="B3" s="22"/>
      <c r="C3" s="18"/>
      <c r="D3" s="9">
        <v>6</v>
      </c>
      <c r="E3" s="8"/>
      <c r="F3" s="8">
        <v>18</v>
      </c>
      <c r="G3" s="5">
        <v>17</v>
      </c>
      <c r="I3" s="7">
        <f>+G5*I2</f>
        <v>11728.179999999998</v>
      </c>
    </row>
    <row r="4" spans="1:9" s="6" customFormat="1" ht="24">
      <c r="A4" s="31" t="s">
        <v>13</v>
      </c>
      <c r="B4" s="32" t="s">
        <v>6</v>
      </c>
      <c r="C4" s="31" t="s">
        <v>95</v>
      </c>
      <c r="D4" s="31" t="s">
        <v>4</v>
      </c>
      <c r="E4" s="31" t="s">
        <v>12</v>
      </c>
      <c r="F4" s="31" t="s">
        <v>5</v>
      </c>
      <c r="G4" s="31" t="s">
        <v>3</v>
      </c>
    </row>
    <row r="5" spans="1:9" s="3" customFormat="1">
      <c r="A5" s="17">
        <v>1</v>
      </c>
      <c r="B5" s="34">
        <v>12801</v>
      </c>
      <c r="C5" s="4" t="s">
        <v>106</v>
      </c>
      <c r="D5" s="17" t="s">
        <v>32</v>
      </c>
      <c r="E5" s="33">
        <v>1</v>
      </c>
      <c r="F5" s="17">
        <v>1</v>
      </c>
      <c r="G5" s="14">
        <v>1460</v>
      </c>
    </row>
    <row r="6" spans="1:9" s="3" customFormat="1" ht="15" customHeight="1">
      <c r="A6" s="39" t="s">
        <v>2</v>
      </c>
      <c r="B6" s="40"/>
      <c r="C6" s="40"/>
      <c r="D6" s="40"/>
      <c r="E6" s="40"/>
      <c r="F6" s="41"/>
      <c r="G6" s="14">
        <f>G5</f>
        <v>1460</v>
      </c>
    </row>
    <row r="8" spans="1:9">
      <c r="G8" s="21"/>
    </row>
  </sheetData>
  <autoFilter ref="A4:G6" xr:uid="{00000000-0009-0000-0000-000000000000}"/>
  <sortState xmlns:xlrd2="http://schemas.microsoft.com/office/spreadsheetml/2017/richdata2" ref="B5:G5">
    <sortCondition ref="C5"/>
  </sortState>
  <mergeCells count="3">
    <mergeCell ref="A1:G1"/>
    <mergeCell ref="A2:G2"/>
    <mergeCell ref="A6:F6"/>
  </mergeCells>
  <conditionalFormatting sqref="D5:G5">
    <cfRule type="cellIs" dxfId="2" priority="15" operator="equal">
      <formula>0</formula>
    </cfRule>
  </conditionalFormatting>
  <conditionalFormatting sqref="E5">
    <cfRule type="cellIs" dxfId="1" priority="9" operator="equal">
      <formula>1</formula>
    </cfRule>
  </conditionalFormatting>
  <conditionalFormatting sqref="G6">
    <cfRule type="cellIs" dxfId="0" priority="1" operator="equal">
      <formula>0</formula>
    </cfRule>
  </conditionalFormatting>
  <pageMargins left="0.35433070866141736" right="0.35433070866141736" top="0.59055118110236227" bottom="0.59055118110236227" header="0.39370078740157483" footer="0.43307086614173229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8">
    <pageSetUpPr fitToPage="1"/>
  </sheetPr>
  <dimension ref="A1:L38"/>
  <sheetViews>
    <sheetView view="pageBreakPreview" zoomScaleNormal="100" zoomScaleSheetLayoutView="100" workbookViewId="0">
      <selection activeCell="H32" sqref="H32"/>
    </sheetView>
  </sheetViews>
  <sheetFormatPr baseColWidth="10" defaultRowHeight="15"/>
  <cols>
    <col min="1" max="1" width="16.7109375" style="10" customWidth="1"/>
    <col min="2" max="2" width="7.28515625" style="25" customWidth="1"/>
    <col min="3" max="4" width="35.42578125" style="13" customWidth="1"/>
    <col min="5" max="5" width="6.28515625" style="19" customWidth="1"/>
    <col min="6" max="6" width="4.140625" style="13" customWidth="1"/>
    <col min="7" max="7" width="6.5703125" style="19" customWidth="1"/>
    <col min="8" max="8" width="38.85546875" style="10" customWidth="1"/>
    <col min="9" max="9" width="8.140625" style="27" customWidth="1"/>
    <col min="10" max="10" width="10.42578125" style="10" customWidth="1"/>
    <col min="11" max="11" width="9" style="10" customWidth="1"/>
    <col min="12" max="12" width="6.5703125" style="10" customWidth="1"/>
    <col min="13" max="16384" width="11.42578125" style="7"/>
  </cols>
  <sheetData>
    <row r="1" spans="1:12" ht="15.75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s="15" customFormat="1" ht="35.25" customHeight="1">
      <c r="A2" s="44" t="s">
        <v>96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>
      <c r="A3" s="1"/>
      <c r="B3" s="24"/>
      <c r="C3" s="2"/>
      <c r="D3" s="2"/>
      <c r="E3" s="20"/>
      <c r="F3" s="2"/>
      <c r="G3" s="20"/>
      <c r="H3" s="1"/>
      <c r="I3" s="26"/>
      <c r="J3" s="1"/>
      <c r="K3" s="1"/>
      <c r="L3" s="1"/>
    </row>
    <row r="4" spans="1:12" ht="28.5" customHeight="1">
      <c r="A4" s="45" t="s">
        <v>20</v>
      </c>
      <c r="B4" s="48" t="s">
        <v>16</v>
      </c>
      <c r="C4" s="45" t="s">
        <v>8</v>
      </c>
      <c r="D4" s="45" t="s">
        <v>9</v>
      </c>
      <c r="E4" s="45" t="s">
        <v>18</v>
      </c>
      <c r="F4" s="45" t="s">
        <v>14</v>
      </c>
      <c r="G4" s="45" t="s">
        <v>0</v>
      </c>
      <c r="H4" s="45" t="s">
        <v>95</v>
      </c>
      <c r="I4" s="45" t="s">
        <v>17</v>
      </c>
      <c r="J4" s="30" t="s">
        <v>15</v>
      </c>
      <c r="K4" s="45" t="s">
        <v>1</v>
      </c>
      <c r="L4" s="45" t="s">
        <v>10</v>
      </c>
    </row>
    <row r="5" spans="1:12" s="16" customFormat="1" ht="18" customHeight="1">
      <c r="A5" s="50"/>
      <c r="B5" s="49"/>
      <c r="C5" s="46"/>
      <c r="D5" s="51"/>
      <c r="E5" s="45"/>
      <c r="F5" s="46"/>
      <c r="G5" s="50"/>
      <c r="H5" s="51"/>
      <c r="I5" s="47"/>
      <c r="J5" s="30" t="s">
        <v>11</v>
      </c>
      <c r="K5" s="50"/>
      <c r="L5" s="50"/>
    </row>
    <row r="6" spans="1:12" s="12" customFormat="1" ht="25.5" customHeight="1">
      <c r="A6" s="28" t="s">
        <v>24</v>
      </c>
      <c r="B6" s="28" t="s">
        <v>49</v>
      </c>
      <c r="C6" s="28" t="s">
        <v>50</v>
      </c>
      <c r="D6" s="28" t="s">
        <v>50</v>
      </c>
      <c r="E6" s="28" t="s">
        <v>19</v>
      </c>
      <c r="F6" s="28">
        <v>1</v>
      </c>
      <c r="G6" s="28" t="s">
        <v>48</v>
      </c>
      <c r="H6" s="28" t="s">
        <v>97</v>
      </c>
      <c r="I6" s="28">
        <v>20</v>
      </c>
      <c r="J6" s="28">
        <v>20</v>
      </c>
      <c r="K6" s="28">
        <v>20</v>
      </c>
      <c r="L6" s="28">
        <v>1</v>
      </c>
    </row>
    <row r="7" spans="1:12" s="12" customFormat="1" ht="25.5" customHeight="1">
      <c r="A7" s="28" t="s">
        <v>51</v>
      </c>
      <c r="B7" s="28" t="s">
        <v>52</v>
      </c>
      <c r="C7" s="28" t="s">
        <v>53</v>
      </c>
      <c r="D7" s="28" t="s">
        <v>53</v>
      </c>
      <c r="E7" s="28" t="s">
        <v>19</v>
      </c>
      <c r="F7" s="28">
        <v>1</v>
      </c>
      <c r="G7" s="28" t="s">
        <v>48</v>
      </c>
      <c r="H7" s="28" t="s">
        <v>97</v>
      </c>
      <c r="I7" s="28">
        <v>160</v>
      </c>
      <c r="J7" s="28">
        <v>160</v>
      </c>
      <c r="K7" s="28">
        <v>160</v>
      </c>
      <c r="L7" s="28">
        <v>1</v>
      </c>
    </row>
    <row r="8" spans="1:12" s="12" customFormat="1" ht="25.5" customHeight="1">
      <c r="A8" s="28" t="s">
        <v>42</v>
      </c>
      <c r="B8" s="28" t="s">
        <v>54</v>
      </c>
      <c r="C8" s="28" t="s">
        <v>55</v>
      </c>
      <c r="D8" s="28" t="s">
        <v>55</v>
      </c>
      <c r="E8" s="28" t="s">
        <v>19</v>
      </c>
      <c r="F8" s="28">
        <v>1</v>
      </c>
      <c r="G8" s="28" t="s">
        <v>48</v>
      </c>
      <c r="H8" s="28" t="s">
        <v>97</v>
      </c>
      <c r="I8" s="28">
        <v>100</v>
      </c>
      <c r="J8" s="28">
        <v>100</v>
      </c>
      <c r="K8" s="28">
        <v>100</v>
      </c>
      <c r="L8" s="28">
        <v>1</v>
      </c>
    </row>
    <row r="9" spans="1:12" s="12" customFormat="1" ht="25.5" customHeight="1">
      <c r="A9" s="28" t="s">
        <v>51</v>
      </c>
      <c r="B9" s="28" t="s">
        <v>57</v>
      </c>
      <c r="C9" s="28" t="s">
        <v>58</v>
      </c>
      <c r="D9" s="28" t="s">
        <v>58</v>
      </c>
      <c r="E9" s="28" t="s">
        <v>19</v>
      </c>
      <c r="F9" s="28">
        <v>1</v>
      </c>
      <c r="G9" s="28" t="s">
        <v>48</v>
      </c>
      <c r="H9" s="28" t="s">
        <v>97</v>
      </c>
      <c r="I9" s="28">
        <v>50</v>
      </c>
      <c r="J9" s="28">
        <v>50</v>
      </c>
      <c r="K9" s="28">
        <v>50</v>
      </c>
      <c r="L9" s="28">
        <v>1</v>
      </c>
    </row>
    <row r="10" spans="1:12" s="12" customFormat="1" ht="25.5" customHeight="1">
      <c r="A10" s="28" t="s">
        <v>43</v>
      </c>
      <c r="B10" s="28" t="s">
        <v>44</v>
      </c>
      <c r="C10" s="28" t="s">
        <v>45</v>
      </c>
      <c r="D10" s="28" t="s">
        <v>45</v>
      </c>
      <c r="E10" s="28" t="s">
        <v>19</v>
      </c>
      <c r="F10" s="28">
        <v>1</v>
      </c>
      <c r="G10" s="28" t="s">
        <v>48</v>
      </c>
      <c r="H10" s="28" t="s">
        <v>97</v>
      </c>
      <c r="I10" s="28">
        <v>10</v>
      </c>
      <c r="J10" s="28">
        <v>10</v>
      </c>
      <c r="K10" s="28">
        <v>10</v>
      </c>
      <c r="L10" s="28">
        <v>1</v>
      </c>
    </row>
    <row r="11" spans="1:12" s="12" customFormat="1" ht="25.5" customHeight="1">
      <c r="A11" s="28" t="s">
        <v>59</v>
      </c>
      <c r="B11" s="28" t="s">
        <v>60</v>
      </c>
      <c r="C11" s="28" t="s">
        <v>61</v>
      </c>
      <c r="D11" s="28" t="s">
        <v>61</v>
      </c>
      <c r="E11" s="28" t="s">
        <v>19</v>
      </c>
      <c r="F11" s="28">
        <v>1</v>
      </c>
      <c r="G11" s="28" t="s">
        <v>48</v>
      </c>
      <c r="H11" s="28" t="s">
        <v>97</v>
      </c>
      <c r="I11" s="28">
        <v>24</v>
      </c>
      <c r="J11" s="28">
        <v>24</v>
      </c>
      <c r="K11" s="28">
        <v>24</v>
      </c>
      <c r="L11" s="28">
        <v>1</v>
      </c>
    </row>
    <row r="12" spans="1:12" s="12" customFormat="1" ht="25.5" customHeight="1">
      <c r="A12" s="28" t="s">
        <v>51</v>
      </c>
      <c r="B12" s="28" t="s">
        <v>62</v>
      </c>
      <c r="C12" s="28" t="s">
        <v>63</v>
      </c>
      <c r="D12" s="28" t="s">
        <v>63</v>
      </c>
      <c r="E12" s="28" t="s">
        <v>19</v>
      </c>
      <c r="F12" s="28">
        <v>1</v>
      </c>
      <c r="G12" s="28" t="s">
        <v>48</v>
      </c>
      <c r="H12" s="28" t="s">
        <v>97</v>
      </c>
      <c r="I12" s="28">
        <v>8</v>
      </c>
      <c r="J12" s="28">
        <v>8</v>
      </c>
      <c r="K12" s="28">
        <v>8</v>
      </c>
      <c r="L12" s="28">
        <v>1</v>
      </c>
    </row>
    <row r="13" spans="1:12" s="12" customFormat="1" ht="25.5" customHeight="1">
      <c r="A13" s="28" t="s">
        <v>26</v>
      </c>
      <c r="B13" s="28" t="s">
        <v>64</v>
      </c>
      <c r="C13" s="28" t="s">
        <v>65</v>
      </c>
      <c r="D13" s="28" t="s">
        <v>65</v>
      </c>
      <c r="E13" s="28" t="s">
        <v>19</v>
      </c>
      <c r="F13" s="28">
        <v>1</v>
      </c>
      <c r="G13" s="28" t="s">
        <v>48</v>
      </c>
      <c r="H13" s="28" t="s">
        <v>97</v>
      </c>
      <c r="I13" s="28">
        <v>40</v>
      </c>
      <c r="J13" s="28">
        <v>40</v>
      </c>
      <c r="K13" s="28">
        <v>40</v>
      </c>
      <c r="L13" s="28">
        <v>1</v>
      </c>
    </row>
    <row r="14" spans="1:12" s="12" customFormat="1" ht="25.5" customHeight="1">
      <c r="A14" s="28" t="s">
        <v>33</v>
      </c>
      <c r="B14" s="28" t="s">
        <v>35</v>
      </c>
      <c r="C14" s="28" t="s">
        <v>36</v>
      </c>
      <c r="D14" s="28" t="s">
        <v>36</v>
      </c>
      <c r="E14" s="28" t="s">
        <v>19</v>
      </c>
      <c r="F14" s="28">
        <v>1</v>
      </c>
      <c r="G14" s="28" t="s">
        <v>48</v>
      </c>
      <c r="H14" s="28" t="s">
        <v>97</v>
      </c>
      <c r="I14" s="28">
        <v>22</v>
      </c>
      <c r="J14" s="28">
        <v>22</v>
      </c>
      <c r="K14" s="28">
        <v>22</v>
      </c>
      <c r="L14" s="28">
        <v>1</v>
      </c>
    </row>
    <row r="15" spans="1:12" s="12" customFormat="1" ht="25.5" customHeight="1">
      <c r="A15" s="28" t="s">
        <v>26</v>
      </c>
      <c r="B15" s="28" t="s">
        <v>66</v>
      </c>
      <c r="C15" s="28" t="s">
        <v>67</v>
      </c>
      <c r="D15" s="28" t="s">
        <v>67</v>
      </c>
      <c r="E15" s="28" t="s">
        <v>19</v>
      </c>
      <c r="F15" s="28">
        <v>1</v>
      </c>
      <c r="G15" s="28" t="s">
        <v>48</v>
      </c>
      <c r="H15" s="28" t="s">
        <v>97</v>
      </c>
      <c r="I15" s="28">
        <v>100</v>
      </c>
      <c r="J15" s="28">
        <v>100</v>
      </c>
      <c r="K15" s="28">
        <v>100</v>
      </c>
      <c r="L15" s="28">
        <v>1</v>
      </c>
    </row>
    <row r="16" spans="1:12" s="12" customFormat="1" ht="25.5" customHeight="1">
      <c r="A16" s="28" t="s">
        <v>25</v>
      </c>
      <c r="B16" s="28" t="s">
        <v>37</v>
      </c>
      <c r="C16" s="28" t="s">
        <v>38</v>
      </c>
      <c r="D16" s="28" t="s">
        <v>38</v>
      </c>
      <c r="E16" s="28" t="s">
        <v>19</v>
      </c>
      <c r="F16" s="28">
        <v>1</v>
      </c>
      <c r="G16" s="28" t="s">
        <v>48</v>
      </c>
      <c r="H16" s="28" t="s">
        <v>97</v>
      </c>
      <c r="I16" s="28">
        <v>90</v>
      </c>
      <c r="J16" s="28">
        <v>90</v>
      </c>
      <c r="K16" s="28">
        <v>90</v>
      </c>
      <c r="L16" s="28">
        <v>1</v>
      </c>
    </row>
    <row r="17" spans="1:12" s="12" customFormat="1" ht="25.5" customHeight="1">
      <c r="A17" s="28" t="s">
        <v>34</v>
      </c>
      <c r="B17" s="28" t="s">
        <v>98</v>
      </c>
      <c r="C17" s="28" t="s">
        <v>99</v>
      </c>
      <c r="D17" s="28" t="s">
        <v>99</v>
      </c>
      <c r="E17" s="28" t="s">
        <v>19</v>
      </c>
      <c r="F17" s="28">
        <v>1</v>
      </c>
      <c r="G17" s="28" t="s">
        <v>48</v>
      </c>
      <c r="H17" s="28" t="s">
        <v>97</v>
      </c>
      <c r="I17" s="28">
        <v>60</v>
      </c>
      <c r="J17" s="28">
        <v>60</v>
      </c>
      <c r="K17" s="28">
        <v>60</v>
      </c>
      <c r="L17" s="28">
        <v>1</v>
      </c>
    </row>
    <row r="18" spans="1:12" s="12" customFormat="1" ht="25.5" customHeight="1">
      <c r="A18" s="28" t="s">
        <v>24</v>
      </c>
      <c r="B18" s="28" t="s">
        <v>68</v>
      </c>
      <c r="C18" s="28" t="s">
        <v>69</v>
      </c>
      <c r="D18" s="28" t="s">
        <v>69</v>
      </c>
      <c r="E18" s="28" t="s">
        <v>19</v>
      </c>
      <c r="F18" s="28">
        <v>1</v>
      </c>
      <c r="G18" s="28" t="s">
        <v>48</v>
      </c>
      <c r="H18" s="28" t="s">
        <v>97</v>
      </c>
      <c r="I18" s="28">
        <v>5</v>
      </c>
      <c r="J18" s="28">
        <v>5</v>
      </c>
      <c r="K18" s="28">
        <v>5</v>
      </c>
      <c r="L18" s="28">
        <v>1</v>
      </c>
    </row>
    <row r="19" spans="1:12" s="12" customFormat="1" ht="25.5" customHeight="1">
      <c r="A19" s="28" t="s">
        <v>56</v>
      </c>
      <c r="B19" s="28" t="s">
        <v>70</v>
      </c>
      <c r="C19" s="28" t="s">
        <v>71</v>
      </c>
      <c r="D19" s="28" t="s">
        <v>71</v>
      </c>
      <c r="E19" s="28" t="s">
        <v>19</v>
      </c>
      <c r="F19" s="28">
        <v>1</v>
      </c>
      <c r="G19" s="28" t="s">
        <v>48</v>
      </c>
      <c r="H19" s="28" t="s">
        <v>97</v>
      </c>
      <c r="I19" s="28">
        <v>50</v>
      </c>
      <c r="J19" s="28">
        <v>50</v>
      </c>
      <c r="K19" s="28">
        <v>50</v>
      </c>
      <c r="L19" s="28">
        <v>1</v>
      </c>
    </row>
    <row r="20" spans="1:12" s="12" customFormat="1" ht="25.5" customHeight="1">
      <c r="A20" s="28" t="s">
        <v>41</v>
      </c>
      <c r="B20" s="28" t="s">
        <v>72</v>
      </c>
      <c r="C20" s="28" t="s">
        <v>73</v>
      </c>
      <c r="D20" s="28" t="s">
        <v>73</v>
      </c>
      <c r="E20" s="28" t="s">
        <v>19</v>
      </c>
      <c r="F20" s="28">
        <v>1</v>
      </c>
      <c r="G20" s="28" t="s">
        <v>48</v>
      </c>
      <c r="H20" s="28" t="s">
        <v>97</v>
      </c>
      <c r="I20" s="28">
        <v>20</v>
      </c>
      <c r="J20" s="28">
        <v>20</v>
      </c>
      <c r="K20" s="28">
        <v>20</v>
      </c>
      <c r="L20" s="28">
        <v>1</v>
      </c>
    </row>
    <row r="21" spans="1:12" s="12" customFormat="1" ht="25.5" customHeight="1">
      <c r="A21" s="28" t="s">
        <v>28</v>
      </c>
      <c r="B21" s="28" t="s">
        <v>100</v>
      </c>
      <c r="C21" s="28" t="s">
        <v>101</v>
      </c>
      <c r="D21" s="28" t="s">
        <v>101</v>
      </c>
      <c r="E21" s="28" t="s">
        <v>19</v>
      </c>
      <c r="F21" s="28">
        <v>1</v>
      </c>
      <c r="G21" s="28" t="s">
        <v>48</v>
      </c>
      <c r="H21" s="28" t="s">
        <v>97</v>
      </c>
      <c r="I21" s="28">
        <v>25</v>
      </c>
      <c r="J21" s="28">
        <v>25</v>
      </c>
      <c r="K21" s="28">
        <v>25</v>
      </c>
      <c r="L21" s="28">
        <v>1</v>
      </c>
    </row>
    <row r="22" spans="1:12" s="12" customFormat="1" ht="25.5" customHeight="1">
      <c r="A22" s="28" t="s">
        <v>46</v>
      </c>
      <c r="B22" s="28" t="s">
        <v>74</v>
      </c>
      <c r="C22" s="28" t="s">
        <v>75</v>
      </c>
      <c r="D22" s="28" t="s">
        <v>75</v>
      </c>
      <c r="E22" s="28" t="s">
        <v>19</v>
      </c>
      <c r="F22" s="28">
        <v>1</v>
      </c>
      <c r="G22" s="28" t="s">
        <v>48</v>
      </c>
      <c r="H22" s="28" t="s">
        <v>97</v>
      </c>
      <c r="I22" s="28">
        <v>10</v>
      </c>
      <c r="J22" s="28">
        <v>10</v>
      </c>
      <c r="K22" s="28">
        <v>10</v>
      </c>
      <c r="L22" s="28">
        <v>1</v>
      </c>
    </row>
    <row r="23" spans="1:12" s="12" customFormat="1" ht="25.5" customHeight="1">
      <c r="A23" s="28" t="s">
        <v>23</v>
      </c>
      <c r="B23" s="28" t="s">
        <v>39</v>
      </c>
      <c r="C23" s="28" t="s">
        <v>40</v>
      </c>
      <c r="D23" s="28" t="s">
        <v>40</v>
      </c>
      <c r="E23" s="28" t="s">
        <v>19</v>
      </c>
      <c r="F23" s="28">
        <v>1</v>
      </c>
      <c r="G23" s="28" t="s">
        <v>48</v>
      </c>
      <c r="H23" s="28" t="s">
        <v>97</v>
      </c>
      <c r="I23" s="28">
        <v>15</v>
      </c>
      <c r="J23" s="28">
        <v>15</v>
      </c>
      <c r="K23" s="28">
        <v>15</v>
      </c>
      <c r="L23" s="28">
        <v>1</v>
      </c>
    </row>
    <row r="24" spans="1:12" s="12" customFormat="1" ht="25.5" customHeight="1">
      <c r="A24" s="28" t="s">
        <v>29</v>
      </c>
      <c r="B24" s="28" t="s">
        <v>76</v>
      </c>
      <c r="C24" s="28" t="s">
        <v>77</v>
      </c>
      <c r="D24" s="28" t="s">
        <v>77</v>
      </c>
      <c r="E24" s="28" t="s">
        <v>19</v>
      </c>
      <c r="F24" s="28">
        <v>1</v>
      </c>
      <c r="G24" s="28" t="s">
        <v>48</v>
      </c>
      <c r="H24" s="28" t="s">
        <v>97</v>
      </c>
      <c r="I24" s="28">
        <v>50</v>
      </c>
      <c r="J24" s="28">
        <v>50</v>
      </c>
      <c r="K24" s="28">
        <v>50</v>
      </c>
      <c r="L24" s="28">
        <v>1</v>
      </c>
    </row>
    <row r="25" spans="1:12" s="12" customFormat="1" ht="25.5" customHeight="1">
      <c r="A25" s="28" t="s">
        <v>26</v>
      </c>
      <c r="B25" s="28" t="s">
        <v>78</v>
      </c>
      <c r="C25" s="28" t="s">
        <v>79</v>
      </c>
      <c r="D25" s="28" t="s">
        <v>79</v>
      </c>
      <c r="E25" s="28" t="s">
        <v>19</v>
      </c>
      <c r="F25" s="28">
        <v>1</v>
      </c>
      <c r="G25" s="28" t="s">
        <v>48</v>
      </c>
      <c r="H25" s="28" t="s">
        <v>97</v>
      </c>
      <c r="I25" s="28">
        <v>10</v>
      </c>
      <c r="J25" s="28">
        <v>10</v>
      </c>
      <c r="K25" s="28">
        <v>10</v>
      </c>
      <c r="L25" s="28">
        <v>1</v>
      </c>
    </row>
    <row r="26" spans="1:12" s="12" customFormat="1" ht="25.5" customHeight="1">
      <c r="A26" s="28" t="s">
        <v>41</v>
      </c>
      <c r="B26" s="28" t="s">
        <v>80</v>
      </c>
      <c r="C26" s="28" t="s">
        <v>81</v>
      </c>
      <c r="D26" s="28" t="s">
        <v>81</v>
      </c>
      <c r="E26" s="28" t="s">
        <v>19</v>
      </c>
      <c r="F26" s="28">
        <v>1</v>
      </c>
      <c r="G26" s="28" t="s">
        <v>48</v>
      </c>
      <c r="H26" s="28" t="s">
        <v>97</v>
      </c>
      <c r="I26" s="28">
        <v>30</v>
      </c>
      <c r="J26" s="28">
        <v>30</v>
      </c>
      <c r="K26" s="28">
        <v>30</v>
      </c>
      <c r="L26" s="28">
        <v>1</v>
      </c>
    </row>
    <row r="27" spans="1:12" s="12" customFormat="1" ht="25.5" customHeight="1">
      <c r="A27" s="28" t="s">
        <v>22</v>
      </c>
      <c r="B27" s="28" t="s">
        <v>82</v>
      </c>
      <c r="C27" s="28" t="s">
        <v>83</v>
      </c>
      <c r="D27" s="28" t="s">
        <v>83</v>
      </c>
      <c r="E27" s="28" t="s">
        <v>19</v>
      </c>
      <c r="F27" s="28">
        <v>1</v>
      </c>
      <c r="G27" s="28" t="s">
        <v>48</v>
      </c>
      <c r="H27" s="28" t="s">
        <v>97</v>
      </c>
      <c r="I27" s="28">
        <v>30</v>
      </c>
      <c r="J27" s="28">
        <v>30</v>
      </c>
      <c r="K27" s="28">
        <v>30</v>
      </c>
      <c r="L27" s="28">
        <v>1</v>
      </c>
    </row>
    <row r="28" spans="1:12" s="12" customFormat="1" ht="25.5" customHeight="1">
      <c r="A28" s="28" t="s">
        <v>30</v>
      </c>
      <c r="B28" s="28" t="s">
        <v>102</v>
      </c>
      <c r="C28" s="28" t="s">
        <v>103</v>
      </c>
      <c r="D28" s="28" t="s">
        <v>103</v>
      </c>
      <c r="E28" s="28" t="s">
        <v>19</v>
      </c>
      <c r="F28" s="28">
        <v>1</v>
      </c>
      <c r="G28" s="28" t="s">
        <v>48</v>
      </c>
      <c r="H28" s="28" t="s">
        <v>97</v>
      </c>
      <c r="I28" s="28">
        <v>250</v>
      </c>
      <c r="J28" s="28">
        <v>250</v>
      </c>
      <c r="K28" s="28">
        <v>250</v>
      </c>
      <c r="L28" s="28">
        <v>1</v>
      </c>
    </row>
    <row r="29" spans="1:12" s="12" customFormat="1" ht="25.5" customHeight="1">
      <c r="A29" s="28" t="s">
        <v>46</v>
      </c>
      <c r="B29" s="28" t="s">
        <v>84</v>
      </c>
      <c r="C29" s="28" t="s">
        <v>85</v>
      </c>
      <c r="D29" s="28" t="s">
        <v>85</v>
      </c>
      <c r="E29" s="28" t="s">
        <v>19</v>
      </c>
      <c r="F29" s="28">
        <v>1</v>
      </c>
      <c r="G29" s="28" t="s">
        <v>48</v>
      </c>
      <c r="H29" s="28" t="s">
        <v>97</v>
      </c>
      <c r="I29" s="28">
        <v>10</v>
      </c>
      <c r="J29" s="28">
        <v>10</v>
      </c>
      <c r="K29" s="28">
        <v>10</v>
      </c>
      <c r="L29" s="28">
        <v>1</v>
      </c>
    </row>
    <row r="30" spans="1:12" s="12" customFormat="1" ht="25.5" customHeight="1">
      <c r="A30" s="28" t="s">
        <v>47</v>
      </c>
      <c r="B30" s="28" t="s">
        <v>86</v>
      </c>
      <c r="C30" s="28" t="s">
        <v>87</v>
      </c>
      <c r="D30" s="28" t="s">
        <v>87</v>
      </c>
      <c r="E30" s="28" t="s">
        <v>19</v>
      </c>
      <c r="F30" s="28">
        <v>1</v>
      </c>
      <c r="G30" s="28" t="s">
        <v>48</v>
      </c>
      <c r="H30" s="28" t="s">
        <v>97</v>
      </c>
      <c r="I30" s="28">
        <v>90</v>
      </c>
      <c r="J30" s="28">
        <v>90</v>
      </c>
      <c r="K30" s="28">
        <v>90</v>
      </c>
      <c r="L30" s="28">
        <v>1</v>
      </c>
    </row>
    <row r="31" spans="1:12" s="12" customFormat="1" ht="25.5" customHeight="1">
      <c r="A31" s="28" t="s">
        <v>27</v>
      </c>
      <c r="B31" s="28" t="s">
        <v>104</v>
      </c>
      <c r="C31" s="28" t="s">
        <v>105</v>
      </c>
      <c r="D31" s="28" t="s">
        <v>105</v>
      </c>
      <c r="E31" s="28" t="s">
        <v>19</v>
      </c>
      <c r="F31" s="28">
        <v>1</v>
      </c>
      <c r="G31" s="28" t="s">
        <v>48</v>
      </c>
      <c r="H31" s="28" t="s">
        <v>97</v>
      </c>
      <c r="I31" s="28">
        <v>6</v>
      </c>
      <c r="J31" s="28">
        <v>6</v>
      </c>
      <c r="K31" s="28">
        <v>6</v>
      </c>
      <c r="L31" s="28">
        <v>1</v>
      </c>
    </row>
    <row r="32" spans="1:12" s="12" customFormat="1" ht="25.5" customHeight="1">
      <c r="A32" s="28" t="s">
        <v>27</v>
      </c>
      <c r="B32" s="28" t="s">
        <v>88</v>
      </c>
      <c r="C32" s="28" t="s">
        <v>89</v>
      </c>
      <c r="D32" s="28" t="s">
        <v>89</v>
      </c>
      <c r="E32" s="28" t="s">
        <v>19</v>
      </c>
      <c r="F32" s="28">
        <v>1</v>
      </c>
      <c r="G32" s="28" t="s">
        <v>48</v>
      </c>
      <c r="H32" s="28" t="s">
        <v>97</v>
      </c>
      <c r="I32" s="28">
        <v>30</v>
      </c>
      <c r="J32" s="28">
        <v>30</v>
      </c>
      <c r="K32" s="28">
        <v>30</v>
      </c>
      <c r="L32" s="28">
        <v>1</v>
      </c>
    </row>
    <row r="33" spans="1:12" s="12" customFormat="1" ht="25.5" customHeight="1">
      <c r="A33" s="28" t="s">
        <v>33</v>
      </c>
      <c r="B33" s="28" t="s">
        <v>90</v>
      </c>
      <c r="C33" s="28" t="s">
        <v>91</v>
      </c>
      <c r="D33" s="28" t="s">
        <v>91</v>
      </c>
      <c r="E33" s="28" t="s">
        <v>19</v>
      </c>
      <c r="F33" s="28">
        <v>1</v>
      </c>
      <c r="G33" s="28" t="s">
        <v>48</v>
      </c>
      <c r="H33" s="28" t="s">
        <v>97</v>
      </c>
      <c r="I33" s="28">
        <v>50</v>
      </c>
      <c r="J33" s="28">
        <v>50</v>
      </c>
      <c r="K33" s="28">
        <v>50</v>
      </c>
      <c r="L33" s="28">
        <v>1</v>
      </c>
    </row>
    <row r="34" spans="1:12" s="12" customFormat="1" ht="25.5" customHeight="1">
      <c r="A34" s="28" t="s">
        <v>43</v>
      </c>
      <c r="B34" s="28" t="s">
        <v>92</v>
      </c>
      <c r="C34" s="28" t="s">
        <v>93</v>
      </c>
      <c r="D34" s="28" t="s">
        <v>93</v>
      </c>
      <c r="E34" s="28" t="s">
        <v>19</v>
      </c>
      <c r="F34" s="28">
        <v>1</v>
      </c>
      <c r="G34" s="28" t="s">
        <v>48</v>
      </c>
      <c r="H34" s="28" t="s">
        <v>97</v>
      </c>
      <c r="I34" s="28">
        <v>95</v>
      </c>
      <c r="J34" s="28">
        <v>95</v>
      </c>
      <c r="K34" s="28">
        <v>95</v>
      </c>
      <c r="L34" s="28">
        <v>1</v>
      </c>
    </row>
    <row r="35" spans="1:12">
      <c r="A35" s="39" t="s">
        <v>2</v>
      </c>
      <c r="B35" s="40"/>
      <c r="C35" s="40"/>
      <c r="D35" s="40"/>
      <c r="E35" s="40"/>
      <c r="F35" s="40"/>
      <c r="G35" s="40"/>
      <c r="H35" s="41"/>
      <c r="I35" s="29">
        <f>SUM(I6:I34)</f>
        <v>1460</v>
      </c>
      <c r="J35" s="29">
        <f>SUM(J6:J34)</f>
        <v>1460</v>
      </c>
      <c r="K35" s="29">
        <f>SUM(K6:K34)</f>
        <v>1460</v>
      </c>
      <c r="L35" s="35"/>
    </row>
    <row r="36" spans="1:12" ht="38.25" customHeight="1">
      <c r="A36" s="42" t="s">
        <v>31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12">
      <c r="J37" s="27"/>
    </row>
    <row r="38" spans="1:12">
      <c r="K38" s="27"/>
    </row>
  </sheetData>
  <autoFilter ref="A4:L36" xr:uid="{00000000-0009-0000-0000-000001000000}">
    <filterColumn colId="9" showButton="0"/>
  </autoFilter>
  <mergeCells count="15">
    <mergeCell ref="A35:H35"/>
    <mergeCell ref="A36:L36"/>
    <mergeCell ref="A1:L1"/>
    <mergeCell ref="A2:L2"/>
    <mergeCell ref="C4:C5"/>
    <mergeCell ref="I4:I5"/>
    <mergeCell ref="B4:B5"/>
    <mergeCell ref="E4:E5"/>
    <mergeCell ref="A4:A5"/>
    <mergeCell ref="F4:F5"/>
    <mergeCell ref="D4:D5"/>
    <mergeCell ref="G4:G5"/>
    <mergeCell ref="H4:H5"/>
    <mergeCell ref="K4:K5"/>
    <mergeCell ref="L4:L5"/>
  </mergeCells>
  <phoneticPr fontId="44" type="noConversion"/>
  <pageMargins left="0.31496062992125984" right="0.31496062992125984" top="0.6692913385826772" bottom="1.3385826771653544" header="0.55118110236220474" footer="0.35433070866141736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01</vt:lpstr>
      <vt:lpstr>ANEXO 2</vt:lpstr>
      <vt:lpstr>'ANEXO 01'!Área_de_impresión</vt:lpstr>
      <vt:lpstr>'ANEXO 2'!Área_de_impresión</vt:lpstr>
      <vt:lpstr>'ANEXO 01'!Títulos_a_imprimir</vt:lpstr>
      <vt:lpstr>'ANEXO 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 Corporativa 2</dc:creator>
  <cp:lastModifiedBy>Marcia Milagros Vicente Vicente</cp:lastModifiedBy>
  <cp:lastPrinted>2023-09-15T21:52:47Z</cp:lastPrinted>
  <dcterms:created xsi:type="dcterms:W3CDTF">2018-01-23T19:29:54Z</dcterms:created>
  <dcterms:modified xsi:type="dcterms:W3CDTF">2023-09-19T17:34:58Z</dcterms:modified>
</cp:coreProperties>
</file>